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xl/charts/chart2.xml" ContentType="application/vnd.openxmlformats-officedocument.drawingml.chart+xml"/>
  <Override PartName="/xl/drawings/drawing4.xml" ContentType="application/vnd.openxmlformats-officedocument.drawing+xml"/>
  <Override PartName="/xl/charts/chart3.xml" ContentType="application/vnd.openxmlformats-officedocument.drawingml.chart+xml"/>
  <Override PartName="/xl/drawings/drawing5.xml" ContentType="application/vnd.openxmlformats-officedocument.drawingml.chartshap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drawings/drawing3.xml" ContentType="application/vnd.openxmlformats-officedocument.drawingml.chartshapes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chartsheets/sheet2.xml" ContentType="application/vnd.openxmlformats-officedocument.spreadsheetml.chartsheet+xml"/>
  <Override PartName="/xl/chartsheets/sheet3.xml" ContentType="application/vnd.openxmlformats-officedocument.spreadsheetml.chartsheet+xml"/>
  <Override PartName="/xl/sharedStrings.xml" ContentType="application/vnd.openxmlformats-officedocument.spreadsheetml.sharedStrings+xml"/>
  <Override PartName="/xl/chartsheets/sheet1.xml" ContentType="application/vnd.openxmlformats-officedocument.spreadsheetml.chart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 filterPrivacy="1"/>
  <bookViews>
    <workbookView xWindow="0" yWindow="0" windowWidth="22260" windowHeight="12645"/>
  </bookViews>
  <sheets>
    <sheet name="List1" sheetId="1" r:id="rId1"/>
    <sheet name="Nyquist" sheetId="7" r:id="rId2"/>
    <sheet name="Bode Z" sheetId="6" r:id="rId3"/>
    <sheet name="Bode phase" sheetId="5" r:id="rId4"/>
  </sheets>
  <calcPr calcId="124519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36" i="1"/>
  <c r="K35"/>
  <c r="K34"/>
  <c r="K33"/>
  <c r="K32"/>
  <c r="K31"/>
  <c r="K30"/>
  <c r="K29"/>
  <c r="K28"/>
  <c r="K27"/>
  <c r="K26"/>
  <c r="K25"/>
  <c r="K24"/>
  <c r="K23"/>
  <c r="K22"/>
  <c r="K21"/>
  <c r="K20"/>
  <c r="K19"/>
  <c r="K18"/>
  <c r="K17"/>
  <c r="K16"/>
  <c r="K15"/>
  <c r="K14"/>
  <c r="K13"/>
  <c r="K12"/>
  <c r="K11"/>
  <c r="K10"/>
  <c r="K9"/>
  <c r="K8"/>
  <c r="K7"/>
  <c r="K6"/>
  <c r="K5"/>
  <c r="K4"/>
  <c r="P5" l="1"/>
  <c r="P6"/>
  <c r="P7"/>
  <c r="P8"/>
  <c r="P9"/>
  <c r="P10"/>
  <c r="P11"/>
  <c r="P12"/>
  <c r="P13"/>
  <c r="P14"/>
  <c r="P15"/>
  <c r="P16"/>
  <c r="P17"/>
  <c r="P18"/>
  <c r="P19"/>
  <c r="P20"/>
  <c r="P21"/>
  <c r="P22"/>
  <c r="P23"/>
  <c r="P24"/>
  <c r="P25"/>
  <c r="P26"/>
  <c r="P27"/>
  <c r="P28"/>
  <c r="P29"/>
  <c r="P30"/>
  <c r="P31"/>
  <c r="P32"/>
  <c r="P33"/>
  <c r="P34"/>
  <c r="P35"/>
  <c r="P36"/>
  <c r="P4"/>
  <c r="M35" l="1"/>
  <c r="N35"/>
  <c r="M31"/>
  <c r="N31"/>
  <c r="M27"/>
  <c r="N27"/>
  <c r="N25"/>
  <c r="M25"/>
  <c r="M23"/>
  <c r="N23"/>
  <c r="N21"/>
  <c r="M21"/>
  <c r="M19"/>
  <c r="N19"/>
  <c r="N17"/>
  <c r="M17"/>
  <c r="M15"/>
  <c r="N15"/>
  <c r="N13"/>
  <c r="M13"/>
  <c r="M11"/>
  <c r="N11"/>
  <c r="N9"/>
  <c r="M9"/>
  <c r="M7"/>
  <c r="N7"/>
  <c r="N5"/>
  <c r="M5"/>
  <c r="M4"/>
  <c r="N4"/>
  <c r="N33"/>
  <c r="M33"/>
  <c r="N29"/>
  <c r="M29"/>
  <c r="M36"/>
  <c r="N36"/>
  <c r="M34"/>
  <c r="N34"/>
  <c r="M32"/>
  <c r="N32"/>
  <c r="M30"/>
  <c r="N30"/>
  <c r="M28"/>
  <c r="N28"/>
  <c r="M26"/>
  <c r="N26"/>
  <c r="M24"/>
  <c r="N24"/>
  <c r="M22"/>
  <c r="N22"/>
  <c r="M20"/>
  <c r="N20"/>
  <c r="M18"/>
  <c r="N18"/>
  <c r="M16"/>
  <c r="N16"/>
  <c r="M14"/>
  <c r="N14"/>
  <c r="M12"/>
  <c r="N12"/>
  <c r="M10"/>
  <c r="N10"/>
  <c r="M8"/>
  <c r="N8"/>
  <c r="M6"/>
  <c r="N6"/>
</calcChain>
</file>

<file path=xl/sharedStrings.xml><?xml version="1.0" encoding="utf-8"?>
<sst xmlns="http://schemas.openxmlformats.org/spreadsheetml/2006/main" count="11" uniqueCount="11">
  <si>
    <t>imag</t>
  </si>
  <si>
    <t>&lt;V_ac&gt;</t>
  </si>
  <si>
    <t>&lt;V_dc&gt;</t>
  </si>
  <si>
    <t>&lt;I_ac&gt;</t>
  </si>
  <si>
    <t>&lt;I_dc&gt;</t>
  </si>
  <si>
    <t>&lt;impedance&gt;</t>
  </si>
  <si>
    <t>&lt;number&gt;</t>
  </si>
  <si>
    <t>&lt;frequency&gt;</t>
  </si>
  <si>
    <t>&lt;phase&gt;</t>
  </si>
  <si>
    <t>real</t>
  </si>
  <si>
    <t>phase in radian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</si>
</sst>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1" fontId="0" fillId="0" borderId="0" xfId="0" applyNumberFormat="1"/>
  </cellXfs>
  <cellStyles count="1">
    <cellStyle name="Normá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chartsheet" Target="chartsheets/sheet2.xml"/><Relationship Id="rId7" Type="http://schemas.openxmlformats.org/officeDocument/2006/relationships/sharedStrings" Target="sharedStrings.xml"/><Relationship Id="rId2" Type="http://schemas.openxmlformats.org/officeDocument/2006/relationships/chartsheet" Target="chartsheets/sheet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3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hu-HU"/>
  <c:chart>
    <c:autoTitleDeleted val="1"/>
    <c:plotArea>
      <c:layout>
        <c:manualLayout>
          <c:layoutTarget val="inner"/>
          <c:xMode val="edge"/>
          <c:yMode val="edge"/>
          <c:x val="0.28830084059349287"/>
          <c:y val="1.293975455839093E-2"/>
          <c:w val="0.56079712656184189"/>
          <c:h val="0.83836791967977764"/>
        </c:manualLayout>
      </c:layout>
      <c:scatterChart>
        <c:scatterStyle val="smoothMarker"/>
        <c:ser>
          <c:idx val="0"/>
          <c:order val="0"/>
          <c:tx>
            <c:v>GEIS with clips</c:v>
          </c:tx>
          <c:marker>
            <c:symbol val="none"/>
          </c:marker>
          <c:xVal>
            <c:numRef>
              <c:f>List1!$M$4:$M$36</c:f>
              <c:numCache>
                <c:formatCode>0.00E+00</c:formatCode>
                <c:ptCount val="33"/>
                <c:pt idx="0">
                  <c:v>0.14368378995039607</c:v>
                </c:pt>
                <c:pt idx="1">
                  <c:v>0.1352085029539119</c:v>
                </c:pt>
                <c:pt idx="2">
                  <c:v>0.12870075463638367</c:v>
                </c:pt>
                <c:pt idx="3">
                  <c:v>0.12566173004895992</c:v>
                </c:pt>
                <c:pt idx="4">
                  <c:v>0.12266810805899682</c:v>
                </c:pt>
                <c:pt idx="5">
                  <c:v>0.12143383491423196</c:v>
                </c:pt>
                <c:pt idx="6">
                  <c:v>0.12022020578860762</c:v>
                </c:pt>
                <c:pt idx="7">
                  <c:v>0.11952376844117008</c:v>
                </c:pt>
                <c:pt idx="8">
                  <c:v>0.12004605024734953</c:v>
                </c:pt>
                <c:pt idx="9">
                  <c:v>0.12015557126369379</c:v>
                </c:pt>
                <c:pt idx="10">
                  <c:v>0.12057797868544107</c:v>
                </c:pt>
                <c:pt idx="11">
                  <c:v>0.12112234871177421</c:v>
                </c:pt>
                <c:pt idx="12">
                  <c:v>0.12175006714822578</c:v>
                </c:pt>
                <c:pt idx="13">
                  <c:v>0.12247832030650964</c:v>
                </c:pt>
                <c:pt idx="14">
                  <c:v>0.12336763768087691</c:v>
                </c:pt>
                <c:pt idx="15">
                  <c:v>0.12414645862018005</c:v>
                </c:pt>
                <c:pt idx="16">
                  <c:v>0.12510974026950661</c:v>
                </c:pt>
                <c:pt idx="17">
                  <c:v>0.12603438544272236</c:v>
                </c:pt>
                <c:pt idx="18">
                  <c:v>0.12709159819239921</c:v>
                </c:pt>
                <c:pt idx="19">
                  <c:v>0.12786163812230439</c:v>
                </c:pt>
                <c:pt idx="20">
                  <c:v>0.12901514467980271</c:v>
                </c:pt>
                <c:pt idx="21">
                  <c:v>0.12994115609303683</c:v>
                </c:pt>
                <c:pt idx="22">
                  <c:v>0.13087782846300303</c:v>
                </c:pt>
                <c:pt idx="23">
                  <c:v>0.1318378317639767</c:v>
                </c:pt>
                <c:pt idx="24">
                  <c:v>0.13287557452501253</c:v>
                </c:pt>
                <c:pt idx="25">
                  <c:v>0.13402315852245134</c:v>
                </c:pt>
                <c:pt idx="26">
                  <c:v>0.13536605508257285</c:v>
                </c:pt>
                <c:pt idx="27">
                  <c:v>0.13773889320226324</c:v>
                </c:pt>
                <c:pt idx="28">
                  <c:v>0.14081630414998966</c:v>
                </c:pt>
                <c:pt idx="29">
                  <c:v>0.14513417623323299</c:v>
                </c:pt>
                <c:pt idx="30">
                  <c:v>0.15124655058584394</c:v>
                </c:pt>
                <c:pt idx="31">
                  <c:v>0.15952997312164049</c:v>
                </c:pt>
                <c:pt idx="32">
                  <c:v>0.16817876343948465</c:v>
                </c:pt>
              </c:numCache>
            </c:numRef>
          </c:xVal>
          <c:yVal>
            <c:numRef>
              <c:f>List1!$N$4:$N$36</c:f>
              <c:numCache>
                <c:formatCode>0.00E+00</c:formatCode>
                <c:ptCount val="33"/>
                <c:pt idx="0">
                  <c:v>-0.10597153971694619</c:v>
                </c:pt>
                <c:pt idx="1">
                  <c:v>-7.6372730988429879E-2</c:v>
                </c:pt>
                <c:pt idx="2">
                  <c:v>-5.4047959938822096E-2</c:v>
                </c:pt>
                <c:pt idx="3">
                  <c:v>-3.7055765168372459E-2</c:v>
                </c:pt>
                <c:pt idx="4">
                  <c:v>-2.7329667428710121E-2</c:v>
                </c:pt>
                <c:pt idx="5">
                  <c:v>-1.8441024241459596E-2</c:v>
                </c:pt>
                <c:pt idx="6">
                  <c:v>-1.2718394005670102E-2</c:v>
                </c:pt>
                <c:pt idx="7">
                  <c:v>-7.5449305384399628E-3</c:v>
                </c:pt>
                <c:pt idx="8">
                  <c:v>-4.7397050998385535E-3</c:v>
                </c:pt>
                <c:pt idx="9">
                  <c:v>-2.4140987447324774E-3</c:v>
                </c:pt>
                <c:pt idx="10">
                  <c:v>-5.8968076288471133E-4</c:v>
                </c:pt>
                <c:pt idx="11">
                  <c:v>6.7415638984502408E-4</c:v>
                </c:pt>
                <c:pt idx="12">
                  <c:v>1.6226999045081873E-3</c:v>
                </c:pt>
                <c:pt idx="13">
                  <c:v>2.1956016461511844E-3</c:v>
                </c:pt>
                <c:pt idx="14">
                  <c:v>2.7694435822674698E-3</c:v>
                </c:pt>
                <c:pt idx="15">
                  <c:v>3.1446475213968285E-3</c:v>
                </c:pt>
                <c:pt idx="16">
                  <c:v>3.641050120855591E-3</c:v>
                </c:pt>
                <c:pt idx="17">
                  <c:v>3.6855726279970882E-3</c:v>
                </c:pt>
                <c:pt idx="18">
                  <c:v>4.3293169096394061E-3</c:v>
                </c:pt>
                <c:pt idx="19">
                  <c:v>4.6303746077462193E-3</c:v>
                </c:pt>
                <c:pt idx="20">
                  <c:v>4.5999989377450441E-3</c:v>
                </c:pt>
                <c:pt idx="21">
                  <c:v>5.1008591298345981E-3</c:v>
                </c:pt>
                <c:pt idx="22">
                  <c:v>5.5220188747216554E-3</c:v>
                </c:pt>
                <c:pt idx="23">
                  <c:v>5.9728864803006527E-3</c:v>
                </c:pt>
                <c:pt idx="24">
                  <c:v>7.4800790888560585E-3</c:v>
                </c:pt>
                <c:pt idx="25">
                  <c:v>9.1602827703876882E-3</c:v>
                </c:pt>
                <c:pt idx="26">
                  <c:v>1.1552607505110288E-2</c:v>
                </c:pt>
                <c:pt idx="27">
                  <c:v>1.4352994349986077E-2</c:v>
                </c:pt>
                <c:pt idx="28">
                  <c:v>1.8181391074575039E-2</c:v>
                </c:pt>
                <c:pt idx="29">
                  <c:v>2.2283834703770797E-2</c:v>
                </c:pt>
                <c:pt idx="30">
                  <c:v>2.7649803702557787E-2</c:v>
                </c:pt>
                <c:pt idx="31">
                  <c:v>2.9624735912419993E-2</c:v>
                </c:pt>
                <c:pt idx="32">
                  <c:v>3.0836238618896988E-2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0-3747-48AB-9DEF-CB23F2C48C02}"/>
            </c:ext>
          </c:extLst>
        </c:ser>
        <c:axId val="78620544"/>
        <c:axId val="78733312"/>
      </c:scatterChart>
      <c:valAx>
        <c:axId val="78620544"/>
        <c:scaling>
          <c:orientation val="minMax"/>
          <c:max val="0.2"/>
          <c:min val="0"/>
        </c:scaling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hu-HU" baseline="0"/>
                  <a:t>Real Z </a:t>
                </a:r>
                <a:r>
                  <a:rPr lang="en-US" baseline="0"/>
                  <a:t>[</a:t>
                </a:r>
                <a:r>
                  <a:rPr lang="el-GR" baseline="0">
                    <a:latin typeface="Times New Roman"/>
                    <a:cs typeface="Times New Roman"/>
                  </a:rPr>
                  <a:t>Ω</a:t>
                </a:r>
                <a:r>
                  <a:rPr lang="en-US" baseline="0"/>
                  <a:t>]</a:t>
                </a:r>
                <a:endParaRPr lang="hu-HU"/>
              </a:p>
            </c:rich>
          </c:tx>
          <c:layout/>
        </c:title>
        <c:numFmt formatCode="General" sourceLinked="0"/>
        <c:tickLblPos val="nextTo"/>
        <c:spPr>
          <a:ln>
            <a:solidFill>
              <a:schemeClr val="accent1"/>
            </a:solidFill>
          </a:ln>
        </c:spPr>
        <c:txPr>
          <a:bodyPr/>
          <a:lstStyle/>
          <a:p>
            <a:pPr>
              <a:defRPr lang="cs-CZ"/>
            </a:pPr>
            <a:endParaRPr lang="hu-HU"/>
          </a:p>
        </c:txPr>
        <c:crossAx val="78733312"/>
        <c:crosses val="autoZero"/>
        <c:crossBetween val="midCat"/>
      </c:valAx>
      <c:valAx>
        <c:axId val="78733312"/>
        <c:scaling>
          <c:orientation val="minMax"/>
          <c:max val="0.2"/>
          <c:min val="0"/>
        </c:scaling>
        <c:axPos val="l"/>
        <c:majorGridlines>
          <c:spPr>
            <a:ln>
              <a:solidFill>
                <a:schemeClr val="accent1"/>
              </a:solidFill>
            </a:ln>
          </c:spPr>
        </c:majorGridlines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Imaginary Z [</a:t>
                </a:r>
                <a:r>
                  <a:rPr lang="el-GR">
                    <a:latin typeface="Times New Roman"/>
                    <a:cs typeface="Times New Roman"/>
                  </a:rPr>
                  <a:t>Ω</a:t>
                </a:r>
                <a:r>
                  <a:rPr lang="en-US"/>
                  <a:t>]</a:t>
                </a:r>
                <a:endParaRPr lang="hu-HU"/>
              </a:p>
            </c:rich>
          </c:tx>
          <c:layout>
            <c:manualLayout>
              <c:xMode val="edge"/>
              <c:yMode val="edge"/>
              <c:x val="0.21981103436788954"/>
              <c:y val="0.35817574773224276"/>
            </c:manualLayout>
          </c:layout>
        </c:title>
        <c:numFmt formatCode="General" sourceLinked="0"/>
        <c:tickLblPos val="nextTo"/>
        <c:txPr>
          <a:bodyPr/>
          <a:lstStyle/>
          <a:p>
            <a:pPr>
              <a:defRPr lang="cs-CZ"/>
            </a:pPr>
            <a:endParaRPr lang="hu-HU"/>
          </a:p>
        </c:txPr>
        <c:crossAx val="78620544"/>
        <c:crosses val="autoZero"/>
        <c:crossBetween val="midCat"/>
      </c:valAx>
    </c:plotArea>
    <c:legend>
      <c:legendPos val="r"/>
      <c:layout/>
    </c:legend>
    <c:plotVisOnly val="1"/>
    <c:dispBlanksAs val="gap"/>
  </c:chart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hu-HU"/>
  <c:chart>
    <c:plotArea>
      <c:layout>
        <c:manualLayout>
          <c:layoutTarget val="inner"/>
          <c:xMode val="edge"/>
          <c:yMode val="edge"/>
          <c:x val="0.11611135885017"/>
          <c:y val="2.3147070459668042E-2"/>
          <c:w val="0.84581379703211468"/>
          <c:h val="0.851548287223163"/>
        </c:manualLayout>
      </c:layout>
      <c:scatterChart>
        <c:scatterStyle val="smoothMarker"/>
        <c:ser>
          <c:idx val="0"/>
          <c:order val="0"/>
          <c:tx>
            <c:v>Real Z</c:v>
          </c:tx>
          <c:marker>
            <c:symbol val="x"/>
            <c:size val="5"/>
          </c:marker>
          <c:xVal>
            <c:numRef>
              <c:f>List1!$D$4:$D$36</c:f>
              <c:numCache>
                <c:formatCode>0.00E+00</c:formatCode>
                <c:ptCount val="33"/>
                <c:pt idx="0">
                  <c:v>50000</c:v>
                </c:pt>
                <c:pt idx="1">
                  <c:v>34290</c:v>
                </c:pt>
                <c:pt idx="2">
                  <c:v>23080</c:v>
                </c:pt>
                <c:pt idx="3">
                  <c:v>15790</c:v>
                </c:pt>
                <c:pt idx="4">
                  <c:v>10810</c:v>
                </c:pt>
                <c:pt idx="5">
                  <c:v>7317</c:v>
                </c:pt>
                <c:pt idx="6">
                  <c:v>5000</c:v>
                </c:pt>
                <c:pt idx="7">
                  <c:v>3404</c:v>
                </c:pt>
                <c:pt idx="8">
                  <c:v>2319</c:v>
                </c:pt>
                <c:pt idx="9">
                  <c:v>1579</c:v>
                </c:pt>
                <c:pt idx="10">
                  <c:v>1075</c:v>
                </c:pt>
                <c:pt idx="11">
                  <c:v>732.6</c:v>
                </c:pt>
                <c:pt idx="12">
                  <c:v>499.2</c:v>
                </c:pt>
                <c:pt idx="13">
                  <c:v>340.1</c:v>
                </c:pt>
                <c:pt idx="14">
                  <c:v>231.6</c:v>
                </c:pt>
                <c:pt idx="15">
                  <c:v>157.80000000000001</c:v>
                </c:pt>
                <c:pt idx="16">
                  <c:v>107.5</c:v>
                </c:pt>
                <c:pt idx="17">
                  <c:v>73.22</c:v>
                </c:pt>
                <c:pt idx="18">
                  <c:v>49.88</c:v>
                </c:pt>
                <c:pt idx="19">
                  <c:v>33.979999999999997</c:v>
                </c:pt>
                <c:pt idx="20">
                  <c:v>23.15</c:v>
                </c:pt>
                <c:pt idx="21">
                  <c:v>15.77</c:v>
                </c:pt>
                <c:pt idx="22">
                  <c:v>10.74</c:v>
                </c:pt>
                <c:pt idx="23">
                  <c:v>7.3159999999999998</c:v>
                </c:pt>
                <c:pt idx="24">
                  <c:v>4.984</c:v>
                </c:pt>
                <c:pt idx="25">
                  <c:v>3.395</c:v>
                </c:pt>
                <c:pt idx="26">
                  <c:v>2.3130000000000002</c:v>
                </c:pt>
                <c:pt idx="27">
                  <c:v>1.575</c:v>
                </c:pt>
                <c:pt idx="28">
                  <c:v>1.073</c:v>
                </c:pt>
                <c:pt idx="29">
                  <c:v>0.73099999999999998</c:v>
                </c:pt>
                <c:pt idx="30">
                  <c:v>0.498</c:v>
                </c:pt>
                <c:pt idx="31">
                  <c:v>0.3392</c:v>
                </c:pt>
                <c:pt idx="32">
                  <c:v>0.2311</c:v>
                </c:pt>
              </c:numCache>
            </c:numRef>
          </c:xVal>
          <c:yVal>
            <c:numRef>
              <c:f>List1!$M$4:$M$36</c:f>
              <c:numCache>
                <c:formatCode>0.00E+00</c:formatCode>
                <c:ptCount val="33"/>
                <c:pt idx="0">
                  <c:v>0.14368378995039607</c:v>
                </c:pt>
                <c:pt idx="1">
                  <c:v>0.1352085029539119</c:v>
                </c:pt>
                <c:pt idx="2">
                  <c:v>0.12870075463638367</c:v>
                </c:pt>
                <c:pt idx="3">
                  <c:v>0.12566173004895992</c:v>
                </c:pt>
                <c:pt idx="4">
                  <c:v>0.12266810805899682</c:v>
                </c:pt>
                <c:pt idx="5">
                  <c:v>0.12143383491423196</c:v>
                </c:pt>
                <c:pt idx="6">
                  <c:v>0.12022020578860762</c:v>
                </c:pt>
                <c:pt idx="7">
                  <c:v>0.11952376844117008</c:v>
                </c:pt>
                <c:pt idx="8">
                  <c:v>0.12004605024734953</c:v>
                </c:pt>
                <c:pt idx="9">
                  <c:v>0.12015557126369379</c:v>
                </c:pt>
                <c:pt idx="10">
                  <c:v>0.12057797868544107</c:v>
                </c:pt>
                <c:pt idx="11">
                  <c:v>0.12112234871177421</c:v>
                </c:pt>
                <c:pt idx="12">
                  <c:v>0.12175006714822578</c:v>
                </c:pt>
                <c:pt idx="13">
                  <c:v>0.12247832030650964</c:v>
                </c:pt>
                <c:pt idx="14">
                  <c:v>0.12336763768087691</c:v>
                </c:pt>
                <c:pt idx="15">
                  <c:v>0.12414645862018005</c:v>
                </c:pt>
                <c:pt idx="16">
                  <c:v>0.12510974026950661</c:v>
                </c:pt>
                <c:pt idx="17">
                  <c:v>0.12603438544272236</c:v>
                </c:pt>
                <c:pt idx="18">
                  <c:v>0.12709159819239921</c:v>
                </c:pt>
                <c:pt idx="19">
                  <c:v>0.12786163812230439</c:v>
                </c:pt>
                <c:pt idx="20">
                  <c:v>0.12901514467980271</c:v>
                </c:pt>
                <c:pt idx="21">
                  <c:v>0.12994115609303683</c:v>
                </c:pt>
                <c:pt idx="22">
                  <c:v>0.13087782846300303</c:v>
                </c:pt>
                <c:pt idx="23">
                  <c:v>0.1318378317639767</c:v>
                </c:pt>
                <c:pt idx="24">
                  <c:v>0.13287557452501253</c:v>
                </c:pt>
                <c:pt idx="25">
                  <c:v>0.13402315852245134</c:v>
                </c:pt>
                <c:pt idx="26">
                  <c:v>0.13536605508257285</c:v>
                </c:pt>
                <c:pt idx="27">
                  <c:v>0.13773889320226324</c:v>
                </c:pt>
                <c:pt idx="28">
                  <c:v>0.14081630414998966</c:v>
                </c:pt>
                <c:pt idx="29">
                  <c:v>0.14513417623323299</c:v>
                </c:pt>
                <c:pt idx="30">
                  <c:v>0.15124655058584394</c:v>
                </c:pt>
                <c:pt idx="31">
                  <c:v>0.15952997312164049</c:v>
                </c:pt>
                <c:pt idx="32">
                  <c:v>0.16817876343948465</c:v>
                </c:pt>
              </c:numCache>
            </c:numRef>
          </c:yVal>
          <c:smooth val="1"/>
        </c:ser>
        <c:ser>
          <c:idx val="1"/>
          <c:order val="1"/>
          <c:tx>
            <c:v>Imaginary Z</c:v>
          </c:tx>
          <c:marker>
            <c:symbol val="x"/>
            <c:size val="5"/>
          </c:marker>
          <c:xVal>
            <c:numRef>
              <c:f>List1!$D$4:$D$36</c:f>
              <c:numCache>
                <c:formatCode>0.00E+00</c:formatCode>
                <c:ptCount val="33"/>
                <c:pt idx="0">
                  <c:v>50000</c:v>
                </c:pt>
                <c:pt idx="1">
                  <c:v>34290</c:v>
                </c:pt>
                <c:pt idx="2">
                  <c:v>23080</c:v>
                </c:pt>
                <c:pt idx="3">
                  <c:v>15790</c:v>
                </c:pt>
                <c:pt idx="4">
                  <c:v>10810</c:v>
                </c:pt>
                <c:pt idx="5">
                  <c:v>7317</c:v>
                </c:pt>
                <c:pt idx="6">
                  <c:v>5000</c:v>
                </c:pt>
                <c:pt idx="7">
                  <c:v>3404</c:v>
                </c:pt>
                <c:pt idx="8">
                  <c:v>2319</c:v>
                </c:pt>
                <c:pt idx="9">
                  <c:v>1579</c:v>
                </c:pt>
                <c:pt idx="10">
                  <c:v>1075</c:v>
                </c:pt>
                <c:pt idx="11">
                  <c:v>732.6</c:v>
                </c:pt>
                <c:pt idx="12">
                  <c:v>499.2</c:v>
                </c:pt>
                <c:pt idx="13">
                  <c:v>340.1</c:v>
                </c:pt>
                <c:pt idx="14">
                  <c:v>231.6</c:v>
                </c:pt>
                <c:pt idx="15">
                  <c:v>157.80000000000001</c:v>
                </c:pt>
                <c:pt idx="16">
                  <c:v>107.5</c:v>
                </c:pt>
                <c:pt idx="17">
                  <c:v>73.22</c:v>
                </c:pt>
                <c:pt idx="18">
                  <c:v>49.88</c:v>
                </c:pt>
                <c:pt idx="19">
                  <c:v>33.979999999999997</c:v>
                </c:pt>
                <c:pt idx="20">
                  <c:v>23.15</c:v>
                </c:pt>
                <c:pt idx="21">
                  <c:v>15.77</c:v>
                </c:pt>
                <c:pt idx="22">
                  <c:v>10.74</c:v>
                </c:pt>
                <c:pt idx="23">
                  <c:v>7.3159999999999998</c:v>
                </c:pt>
                <c:pt idx="24">
                  <c:v>4.984</c:v>
                </c:pt>
                <c:pt idx="25">
                  <c:v>3.395</c:v>
                </c:pt>
                <c:pt idx="26">
                  <c:v>2.3130000000000002</c:v>
                </c:pt>
                <c:pt idx="27">
                  <c:v>1.575</c:v>
                </c:pt>
                <c:pt idx="28">
                  <c:v>1.073</c:v>
                </c:pt>
                <c:pt idx="29">
                  <c:v>0.73099999999999998</c:v>
                </c:pt>
                <c:pt idx="30">
                  <c:v>0.498</c:v>
                </c:pt>
                <c:pt idx="31">
                  <c:v>0.3392</c:v>
                </c:pt>
                <c:pt idx="32">
                  <c:v>0.2311</c:v>
                </c:pt>
              </c:numCache>
            </c:numRef>
          </c:xVal>
          <c:yVal>
            <c:numRef>
              <c:f>List1!$N$4:$N$36</c:f>
              <c:numCache>
                <c:formatCode>0.00E+00</c:formatCode>
                <c:ptCount val="33"/>
                <c:pt idx="0">
                  <c:v>-0.10597153971694619</c:v>
                </c:pt>
                <c:pt idx="1">
                  <c:v>-7.6372730988429879E-2</c:v>
                </c:pt>
                <c:pt idx="2">
                  <c:v>-5.4047959938822096E-2</c:v>
                </c:pt>
                <c:pt idx="3">
                  <c:v>-3.7055765168372459E-2</c:v>
                </c:pt>
                <c:pt idx="4">
                  <c:v>-2.7329667428710121E-2</c:v>
                </c:pt>
                <c:pt idx="5">
                  <c:v>-1.8441024241459596E-2</c:v>
                </c:pt>
                <c:pt idx="6">
                  <c:v>-1.2718394005670102E-2</c:v>
                </c:pt>
                <c:pt idx="7">
                  <c:v>-7.5449305384399628E-3</c:v>
                </c:pt>
                <c:pt idx="8">
                  <c:v>-4.7397050998385535E-3</c:v>
                </c:pt>
                <c:pt idx="9">
                  <c:v>-2.4140987447324774E-3</c:v>
                </c:pt>
                <c:pt idx="10">
                  <c:v>-5.8968076288471133E-4</c:v>
                </c:pt>
                <c:pt idx="11">
                  <c:v>6.7415638984502408E-4</c:v>
                </c:pt>
                <c:pt idx="12">
                  <c:v>1.6226999045081873E-3</c:v>
                </c:pt>
                <c:pt idx="13">
                  <c:v>2.1956016461511844E-3</c:v>
                </c:pt>
                <c:pt idx="14">
                  <c:v>2.7694435822674698E-3</c:v>
                </c:pt>
                <c:pt idx="15">
                  <c:v>3.1446475213968285E-3</c:v>
                </c:pt>
                <c:pt idx="16">
                  <c:v>3.641050120855591E-3</c:v>
                </c:pt>
                <c:pt idx="17">
                  <c:v>3.6855726279970882E-3</c:v>
                </c:pt>
                <c:pt idx="18">
                  <c:v>4.3293169096394061E-3</c:v>
                </c:pt>
                <c:pt idx="19">
                  <c:v>4.6303746077462193E-3</c:v>
                </c:pt>
                <c:pt idx="20">
                  <c:v>4.5999989377450441E-3</c:v>
                </c:pt>
                <c:pt idx="21">
                  <c:v>5.1008591298345981E-3</c:v>
                </c:pt>
                <c:pt idx="22">
                  <c:v>5.5220188747216554E-3</c:v>
                </c:pt>
                <c:pt idx="23">
                  <c:v>5.9728864803006527E-3</c:v>
                </c:pt>
                <c:pt idx="24">
                  <c:v>7.4800790888560585E-3</c:v>
                </c:pt>
                <c:pt idx="25">
                  <c:v>9.1602827703876882E-3</c:v>
                </c:pt>
                <c:pt idx="26">
                  <c:v>1.1552607505110288E-2</c:v>
                </c:pt>
                <c:pt idx="27">
                  <c:v>1.4352994349986077E-2</c:v>
                </c:pt>
                <c:pt idx="28">
                  <c:v>1.8181391074575039E-2</c:v>
                </c:pt>
                <c:pt idx="29">
                  <c:v>2.2283834703770797E-2</c:v>
                </c:pt>
                <c:pt idx="30">
                  <c:v>2.7649803702557787E-2</c:v>
                </c:pt>
                <c:pt idx="31">
                  <c:v>2.9624735912419993E-2</c:v>
                </c:pt>
                <c:pt idx="32">
                  <c:v>3.0836238618896988E-2</c:v>
                </c:pt>
              </c:numCache>
            </c:numRef>
          </c:yVal>
          <c:smooth val="1"/>
        </c:ser>
        <c:axId val="88971136"/>
        <c:axId val="88972672"/>
      </c:scatterChart>
      <c:valAx>
        <c:axId val="88971136"/>
        <c:scaling>
          <c:logBase val="10"/>
          <c:orientation val="minMax"/>
          <c:min val="1"/>
        </c:scaling>
        <c:axPos val="b"/>
        <c:minorGridlines/>
        <c:numFmt formatCode="General" sourceLinked="0"/>
        <c:tickLblPos val="nextTo"/>
        <c:crossAx val="88972672"/>
        <c:crosses val="autoZero"/>
        <c:crossBetween val="midCat"/>
      </c:valAx>
      <c:valAx>
        <c:axId val="88972672"/>
        <c:scaling>
          <c:orientation val="minMax"/>
        </c:scaling>
        <c:axPos val="l"/>
        <c:majorGridlines/>
        <c:numFmt formatCode="General" sourceLinked="0"/>
        <c:tickLblPos val="nextTo"/>
        <c:crossAx val="88971136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74861538210384648"/>
          <c:y val="0.8980331835635148"/>
          <c:w val="0.20228073160064922"/>
          <c:h val="7.5400266269615282E-2"/>
        </c:manualLayout>
      </c:layout>
    </c:legend>
    <c:plotVisOnly val="1"/>
  </c:chart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hu-HU"/>
  <c:chart>
    <c:autoTitleDeleted val="1"/>
    <c:plotArea>
      <c:layout>
        <c:manualLayout>
          <c:layoutTarget val="inner"/>
          <c:xMode val="edge"/>
          <c:yMode val="edge"/>
          <c:x val="0.11600223910284663"/>
          <c:y val="2.3147070459668042E-2"/>
          <c:w val="0.84328245517713052"/>
          <c:h val="0.87031192287045867"/>
        </c:manualLayout>
      </c:layout>
      <c:scatterChart>
        <c:scatterStyle val="smoothMarker"/>
        <c:ser>
          <c:idx val="0"/>
          <c:order val="0"/>
          <c:tx>
            <c:v>Bode phase</c:v>
          </c:tx>
          <c:marker>
            <c:symbol val="x"/>
            <c:size val="5"/>
          </c:marker>
          <c:xVal>
            <c:numRef>
              <c:f>List1!$D$4:$D$36</c:f>
              <c:numCache>
                <c:formatCode>0.00E+00</c:formatCode>
                <c:ptCount val="33"/>
                <c:pt idx="0">
                  <c:v>50000</c:v>
                </c:pt>
                <c:pt idx="1">
                  <c:v>34290</c:v>
                </c:pt>
                <c:pt idx="2">
                  <c:v>23080</c:v>
                </c:pt>
                <c:pt idx="3">
                  <c:v>15790</c:v>
                </c:pt>
                <c:pt idx="4">
                  <c:v>10810</c:v>
                </c:pt>
                <c:pt idx="5">
                  <c:v>7317</c:v>
                </c:pt>
                <c:pt idx="6">
                  <c:v>5000</c:v>
                </c:pt>
                <c:pt idx="7">
                  <c:v>3404</c:v>
                </c:pt>
                <c:pt idx="8">
                  <c:v>2319</c:v>
                </c:pt>
                <c:pt idx="9">
                  <c:v>1579</c:v>
                </c:pt>
                <c:pt idx="10">
                  <c:v>1075</c:v>
                </c:pt>
                <c:pt idx="11">
                  <c:v>732.6</c:v>
                </c:pt>
                <c:pt idx="12">
                  <c:v>499.2</c:v>
                </c:pt>
                <c:pt idx="13">
                  <c:v>340.1</c:v>
                </c:pt>
                <c:pt idx="14">
                  <c:v>231.6</c:v>
                </c:pt>
                <c:pt idx="15">
                  <c:v>157.80000000000001</c:v>
                </c:pt>
                <c:pt idx="16">
                  <c:v>107.5</c:v>
                </c:pt>
                <c:pt idx="17">
                  <c:v>73.22</c:v>
                </c:pt>
                <c:pt idx="18">
                  <c:v>49.88</c:v>
                </c:pt>
                <c:pt idx="19">
                  <c:v>33.979999999999997</c:v>
                </c:pt>
                <c:pt idx="20">
                  <c:v>23.15</c:v>
                </c:pt>
                <c:pt idx="21">
                  <c:v>15.77</c:v>
                </c:pt>
                <c:pt idx="22">
                  <c:v>10.74</c:v>
                </c:pt>
                <c:pt idx="23">
                  <c:v>7.3159999999999998</c:v>
                </c:pt>
                <c:pt idx="24">
                  <c:v>4.984</c:v>
                </c:pt>
                <c:pt idx="25">
                  <c:v>3.395</c:v>
                </c:pt>
                <c:pt idx="26">
                  <c:v>2.3130000000000002</c:v>
                </c:pt>
                <c:pt idx="27">
                  <c:v>1.575</c:v>
                </c:pt>
                <c:pt idx="28">
                  <c:v>1.073</c:v>
                </c:pt>
                <c:pt idx="29">
                  <c:v>0.73099999999999998</c:v>
                </c:pt>
                <c:pt idx="30">
                  <c:v>0.498</c:v>
                </c:pt>
                <c:pt idx="31">
                  <c:v>0.3392</c:v>
                </c:pt>
                <c:pt idx="32">
                  <c:v>0.2311</c:v>
                </c:pt>
              </c:numCache>
            </c:numRef>
          </c:xVal>
          <c:yVal>
            <c:numRef>
              <c:f>List1!$I$4:$I$36</c:f>
              <c:numCache>
                <c:formatCode>0.00E+00</c:formatCode>
                <c:ptCount val="33"/>
                <c:pt idx="0">
                  <c:v>-36.409999999999997</c:v>
                </c:pt>
                <c:pt idx="1">
                  <c:v>-29.46</c:v>
                </c:pt>
                <c:pt idx="2">
                  <c:v>-22.78</c:v>
                </c:pt>
                <c:pt idx="3">
                  <c:v>-16.43</c:v>
                </c:pt>
                <c:pt idx="4">
                  <c:v>-12.56</c:v>
                </c:pt>
                <c:pt idx="5">
                  <c:v>-8.6349999999999998</c:v>
                </c:pt>
                <c:pt idx="6">
                  <c:v>-6.0389999999999997</c:v>
                </c:pt>
                <c:pt idx="7">
                  <c:v>-3.6120000000000001</c:v>
                </c:pt>
                <c:pt idx="8">
                  <c:v>-2.2610000000000001</c:v>
                </c:pt>
                <c:pt idx="9">
                  <c:v>-1.151</c:v>
                </c:pt>
                <c:pt idx="10">
                  <c:v>-0.2802</c:v>
                </c:pt>
                <c:pt idx="11">
                  <c:v>0.31890000000000002</c:v>
                </c:pt>
                <c:pt idx="12">
                  <c:v>0.76359999999999995</c:v>
                </c:pt>
                <c:pt idx="13">
                  <c:v>1.0269999999999999</c:v>
                </c:pt>
                <c:pt idx="14">
                  <c:v>1.286</c:v>
                </c:pt>
                <c:pt idx="15">
                  <c:v>1.4510000000000001</c:v>
                </c:pt>
                <c:pt idx="16">
                  <c:v>1.667</c:v>
                </c:pt>
                <c:pt idx="17">
                  <c:v>1.675</c:v>
                </c:pt>
                <c:pt idx="18">
                  <c:v>1.9510000000000001</c:v>
                </c:pt>
                <c:pt idx="19">
                  <c:v>2.0739999999999998</c:v>
                </c:pt>
                <c:pt idx="20">
                  <c:v>2.0419999999999998</c:v>
                </c:pt>
                <c:pt idx="21">
                  <c:v>2.2480000000000002</c:v>
                </c:pt>
                <c:pt idx="22">
                  <c:v>2.4159999999999999</c:v>
                </c:pt>
                <c:pt idx="23">
                  <c:v>2.5939999999999999</c:v>
                </c:pt>
                <c:pt idx="24">
                  <c:v>3.222</c:v>
                </c:pt>
                <c:pt idx="25">
                  <c:v>3.91</c:v>
                </c:pt>
                <c:pt idx="26">
                  <c:v>4.8780000000000001</c:v>
                </c:pt>
                <c:pt idx="27">
                  <c:v>5.9489999999999998</c:v>
                </c:pt>
                <c:pt idx="28">
                  <c:v>7.3570000000000002</c:v>
                </c:pt>
                <c:pt idx="29">
                  <c:v>8.7289999999999992</c:v>
                </c:pt>
                <c:pt idx="30">
                  <c:v>10.36</c:v>
                </c:pt>
                <c:pt idx="31">
                  <c:v>10.52</c:v>
                </c:pt>
                <c:pt idx="32">
                  <c:v>10.39</c:v>
                </c:pt>
              </c:numCache>
            </c:numRef>
          </c:yVal>
          <c:smooth val="1"/>
        </c:ser>
        <c:axId val="78677504"/>
        <c:axId val="78679040"/>
      </c:scatterChart>
      <c:valAx>
        <c:axId val="78677504"/>
        <c:scaling>
          <c:logBase val="10"/>
          <c:orientation val="minMax"/>
          <c:min val="1"/>
        </c:scaling>
        <c:axPos val="b"/>
        <c:minorGridlines/>
        <c:numFmt formatCode="General" sourceLinked="0"/>
        <c:tickLblPos val="nextTo"/>
        <c:crossAx val="78679040"/>
        <c:crosses val="autoZero"/>
        <c:crossBetween val="midCat"/>
      </c:valAx>
      <c:valAx>
        <c:axId val="78679040"/>
        <c:scaling>
          <c:orientation val="minMax"/>
        </c:scaling>
        <c:axPos val="l"/>
        <c:majorGridlines/>
        <c:numFmt formatCode="General" sourceLinked="0"/>
        <c:tickLblPos val="nextTo"/>
        <c:crossAx val="78677504"/>
        <c:crosses val="autoZero"/>
        <c:crossBetween val="midCat"/>
      </c:valAx>
    </c:plotArea>
    <c:plotVisOnly val="1"/>
  </c:chart>
  <c:userShapes r:id="rId1"/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zoomScale="130" workbookViewId="0"/>
  </sheetViews>
  <pageMargins left="0.7" right="0.7" top="0.75" bottom="0.75" header="0.3" footer="0.3"/>
  <drawing r:id="rId1"/>
</chartsheet>
</file>

<file path=xl/chartsheets/sheet2.xml><?xml version="1.0" encoding="utf-8"?>
<chartsheet xmlns="http://schemas.openxmlformats.org/spreadsheetml/2006/main" xmlns:r="http://schemas.openxmlformats.org/officeDocument/2006/relationships">
  <sheetPr/>
  <sheetViews>
    <sheetView zoomScale="129" workbookViewId="0" zoomToFit="1"/>
  </sheetViews>
  <pageMargins left="0.7" right="0.7" top="0.75" bottom="0.75" header="0.3" footer="0.3"/>
  <drawing r:id="rId1"/>
</chartsheet>
</file>

<file path=xl/chartsheets/sheet3.xml><?xml version="1.0" encoding="utf-8"?>
<chartsheet xmlns="http://schemas.openxmlformats.org/spreadsheetml/2006/main" xmlns:r="http://schemas.openxmlformats.org/officeDocument/2006/relationships">
  <sheetPr/>
  <sheetViews>
    <sheetView zoomScale="129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5925" cy="6095999"/>
    <xdr:graphicFrame macro="">
      <xdr:nvGraphicFramePr>
        <xdr:cNvPr id="2" name="Diagram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-22151" y="-22151"/>
    <xdr:ext cx="9310872" cy="6091570"/>
    <xdr:graphicFrame macro="">
      <xdr:nvGraphicFramePr>
        <xdr:cNvPr id="2" name="Diagram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0.48454</cdr:x>
      <cdr:y>0.9103</cdr:y>
    </cdr:from>
    <cdr:to>
      <cdr:x>0.57098</cdr:x>
      <cdr:y>0.94545</cdr:y>
    </cdr:to>
    <cdr:sp macro="" textlink="">
      <cdr:nvSpPr>
        <cdr:cNvPr id="2" name="Szövegdoboz 1"/>
        <cdr:cNvSpPr txBox="1"/>
      </cdr:nvSpPr>
      <cdr:spPr>
        <a:xfrm xmlns:a="http://schemas.openxmlformats.org/drawingml/2006/main">
          <a:off x="4511454" y="5545175"/>
          <a:ext cx="804825" cy="21412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Calibri"/>
            </a:defRPr>
          </a:lvl1pPr>
          <a:lvl2pPr marL="457200" indent="0">
            <a:defRPr sz="1100">
              <a:latin typeface="Calibri"/>
            </a:defRPr>
          </a:lvl2pPr>
          <a:lvl3pPr marL="914400" indent="0">
            <a:defRPr sz="1100">
              <a:latin typeface="Calibri"/>
            </a:defRPr>
          </a:lvl3pPr>
          <a:lvl4pPr marL="1371600" indent="0">
            <a:defRPr sz="1100">
              <a:latin typeface="Calibri"/>
            </a:defRPr>
          </a:lvl4pPr>
          <a:lvl5pPr marL="1828800" indent="0">
            <a:defRPr sz="1100">
              <a:latin typeface="Calibri"/>
            </a:defRPr>
          </a:lvl5pPr>
          <a:lvl6pPr marL="2286000" indent="0">
            <a:defRPr sz="1100">
              <a:latin typeface="Calibri"/>
            </a:defRPr>
          </a:lvl6pPr>
          <a:lvl7pPr marL="2743200" indent="0">
            <a:defRPr sz="1100">
              <a:latin typeface="Calibri"/>
            </a:defRPr>
          </a:lvl7pPr>
          <a:lvl8pPr marL="3200400" indent="0">
            <a:defRPr sz="1100">
              <a:latin typeface="Calibri"/>
            </a:defRPr>
          </a:lvl8pPr>
          <a:lvl9pPr marL="3657600" indent="0">
            <a:defRPr sz="1100">
              <a:latin typeface="Calibri"/>
            </a:defRPr>
          </a:lvl9pPr>
        </a:lstStyle>
        <a:p xmlns:a="http://schemas.openxmlformats.org/drawingml/2006/main">
          <a:r>
            <a:rPr lang="en-US" sz="1000" b="1" i="0" u="none" strike="noStrike" kern="1200" baseline="0">
              <a:solidFill>
                <a:sysClr val="windowText" lastClr="000000"/>
              </a:solidFill>
              <a:latin typeface="Calibri"/>
            </a:rPr>
            <a:t>log f [Hz]</a:t>
          </a:r>
          <a:endParaRPr lang="hu-HU" sz="1000" b="1" i="0" u="none" strike="noStrike" kern="1200" baseline="0">
            <a:solidFill>
              <a:sysClr val="windowText" lastClr="000000"/>
            </a:solidFill>
            <a:latin typeface="Calibri"/>
          </a:endParaRPr>
        </a:p>
      </cdr:txBody>
    </cdr:sp>
  </cdr:relSizeAnchor>
  <cdr:relSizeAnchor xmlns:cdr="http://schemas.openxmlformats.org/drawingml/2006/chartDrawing">
    <cdr:from>
      <cdr:x>0.01903</cdr:x>
      <cdr:y>0.38061</cdr:y>
    </cdr:from>
    <cdr:to>
      <cdr:x>0.06503</cdr:x>
      <cdr:y>0.53697</cdr:y>
    </cdr:to>
    <cdr:sp macro="" textlink="">
      <cdr:nvSpPr>
        <cdr:cNvPr id="3" name="Szövegdoboz 1"/>
        <cdr:cNvSpPr txBox="1"/>
      </cdr:nvSpPr>
      <cdr:spPr>
        <a:xfrm xmlns:a="http://schemas.openxmlformats.org/drawingml/2006/main">
          <a:off x="177209" y="2318488"/>
          <a:ext cx="428257" cy="9525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="vert270" wrap="square" rtlCol="0"/>
        <a:lstStyle xmlns:a="http://schemas.openxmlformats.org/drawingml/2006/main">
          <a:lvl1pPr marL="0" indent="0">
            <a:defRPr sz="1100">
              <a:latin typeface="Calibri"/>
            </a:defRPr>
          </a:lvl1pPr>
          <a:lvl2pPr marL="457200" indent="0">
            <a:defRPr sz="1100">
              <a:latin typeface="Calibri"/>
            </a:defRPr>
          </a:lvl2pPr>
          <a:lvl3pPr marL="914400" indent="0">
            <a:defRPr sz="1100">
              <a:latin typeface="Calibri"/>
            </a:defRPr>
          </a:lvl3pPr>
          <a:lvl4pPr marL="1371600" indent="0">
            <a:defRPr sz="1100">
              <a:latin typeface="Calibri"/>
            </a:defRPr>
          </a:lvl4pPr>
          <a:lvl5pPr marL="1828800" indent="0">
            <a:defRPr sz="1100">
              <a:latin typeface="Calibri"/>
            </a:defRPr>
          </a:lvl5pPr>
          <a:lvl6pPr marL="2286000" indent="0">
            <a:defRPr sz="1100">
              <a:latin typeface="Calibri"/>
            </a:defRPr>
          </a:lvl6pPr>
          <a:lvl7pPr marL="2743200" indent="0">
            <a:defRPr sz="1100">
              <a:latin typeface="Calibri"/>
            </a:defRPr>
          </a:lvl7pPr>
          <a:lvl8pPr marL="3200400" indent="0">
            <a:defRPr sz="1100">
              <a:latin typeface="Calibri"/>
            </a:defRPr>
          </a:lvl8pPr>
          <a:lvl9pPr marL="3657600" indent="0">
            <a:defRPr sz="1100">
              <a:latin typeface="Calibri"/>
            </a:defRPr>
          </a:lvl9pPr>
        </a:lstStyle>
        <a:p xmlns:a="http://schemas.openxmlformats.org/drawingml/2006/main">
          <a:r>
            <a:rPr lang="en-US" sz="1000" b="1" i="0" u="none" strike="noStrike" kern="1200" baseline="0">
              <a:solidFill>
                <a:sysClr val="windowText" lastClr="000000"/>
              </a:solidFill>
              <a:latin typeface="Calibri"/>
            </a:rPr>
            <a:t>Impedance [</a:t>
          </a:r>
          <a:r>
            <a:rPr lang="el-GR" sz="1000" b="1" i="0" u="none" strike="noStrike" kern="1200" baseline="0">
              <a:solidFill>
                <a:sysClr val="windowText" lastClr="000000"/>
              </a:solidFill>
              <a:latin typeface="Times New Roman"/>
              <a:cs typeface="Times New Roman"/>
            </a:rPr>
            <a:t>Ω</a:t>
          </a:r>
          <a:r>
            <a:rPr lang="en-US" sz="1000" b="1" i="0" u="none" strike="noStrike" kern="1200" baseline="0">
              <a:solidFill>
                <a:sysClr val="windowText" lastClr="000000"/>
              </a:solidFill>
              <a:latin typeface="Calibri"/>
            </a:rPr>
            <a:t>]</a:t>
          </a:r>
          <a:endParaRPr lang="hu-HU" sz="1000" b="1" i="0" u="none" strike="noStrike" kern="1200" baseline="0">
            <a:solidFill>
              <a:sysClr val="windowText" lastClr="000000"/>
            </a:solidFill>
            <a:latin typeface="Calibri"/>
          </a:endParaRPr>
        </a:p>
      </cdr:txBody>
    </cdr:sp>
  </cdr:relSizeAnchor>
</c:userShapes>
</file>

<file path=xl/drawings/drawing4.xml><?xml version="1.0" encoding="utf-8"?>
<xdr:wsDr xmlns:xdr="http://schemas.openxmlformats.org/drawingml/2006/spreadsheetDrawing" xmlns:a="http://schemas.openxmlformats.org/drawingml/2006/main">
  <xdr:absoluteAnchor>
    <xdr:pos x="22151" y="-22151"/>
    <xdr:ext cx="9310872" cy="6091570"/>
    <xdr:graphicFrame macro="">
      <xdr:nvGraphicFramePr>
        <xdr:cNvPr id="2" name="Diagram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5.xml><?xml version="1.0" encoding="utf-8"?>
<c:userShapes xmlns:c="http://schemas.openxmlformats.org/drawingml/2006/chart">
  <cdr:relSizeAnchor xmlns:cdr="http://schemas.openxmlformats.org/drawingml/2006/chartDrawing">
    <cdr:from>
      <cdr:x>0.48374</cdr:x>
      <cdr:y>0.92727</cdr:y>
    </cdr:from>
    <cdr:to>
      <cdr:x>0.57018</cdr:x>
      <cdr:y>0.96242</cdr:y>
    </cdr:to>
    <cdr:sp macro="" textlink="">
      <cdr:nvSpPr>
        <cdr:cNvPr id="2" name="Szövegdoboz 1"/>
        <cdr:cNvSpPr txBox="1"/>
      </cdr:nvSpPr>
      <cdr:spPr>
        <a:xfrm xmlns:a="http://schemas.openxmlformats.org/drawingml/2006/main">
          <a:off x="4504070" y="5648547"/>
          <a:ext cx="804825" cy="21412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/>
        <a:p xmlns:a="http://schemas.openxmlformats.org/drawingml/2006/main">
          <a:r>
            <a:rPr lang="en-US" sz="1000" b="1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rPr>
            <a:t>log f [Hz]</a:t>
          </a:r>
          <a:endParaRPr lang="hu-HU" sz="1000" b="1" i="0" u="none" strike="noStrike" kern="1200" baseline="0">
            <a:solidFill>
              <a:sysClr val="windowText" lastClr="000000"/>
            </a:solidFill>
            <a:latin typeface="+mn-lt"/>
            <a:ea typeface="+mn-ea"/>
            <a:cs typeface="+mn-cs"/>
          </a:endParaRPr>
        </a:p>
      </cdr:txBody>
    </cdr:sp>
  </cdr:relSizeAnchor>
  <cdr:relSizeAnchor xmlns:cdr="http://schemas.openxmlformats.org/drawingml/2006/chartDrawing">
    <cdr:from>
      <cdr:x>0.01745</cdr:x>
      <cdr:y>0.37818</cdr:y>
    </cdr:from>
    <cdr:to>
      <cdr:x>0.06344</cdr:x>
      <cdr:y>0.4703</cdr:y>
    </cdr:to>
    <cdr:sp macro="" textlink="">
      <cdr:nvSpPr>
        <cdr:cNvPr id="3" name="Szövegdoboz 2"/>
        <cdr:cNvSpPr txBox="1"/>
      </cdr:nvSpPr>
      <cdr:spPr>
        <a:xfrm xmlns:a="http://schemas.openxmlformats.org/drawingml/2006/main">
          <a:off x="162441" y="2303720"/>
          <a:ext cx="428257" cy="56116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="vert270" wrap="square" rtlCol="0"/>
        <a:lstStyle xmlns:a="http://schemas.openxmlformats.org/drawingml/2006/main"/>
        <a:p xmlns:a="http://schemas.openxmlformats.org/drawingml/2006/main">
          <a:r>
            <a:rPr lang="en-US" sz="1000" b="1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rPr>
            <a:t>Phase [˚]</a:t>
          </a:r>
          <a:endParaRPr lang="hu-HU" sz="1000" b="1" i="0" u="none" strike="noStrike" kern="1200" baseline="0">
            <a:solidFill>
              <a:sysClr val="windowText" lastClr="000000"/>
            </a:solidFill>
            <a:latin typeface="+mn-lt"/>
            <a:ea typeface="+mn-ea"/>
            <a:cs typeface="+mn-cs"/>
          </a:endParaRPr>
        </a:p>
      </cdr:txBody>
    </cdr:sp>
  </cdr:relSizeAnchor>
</c:userShape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>
  <dimension ref="B2:Q37"/>
  <sheetViews>
    <sheetView tabSelected="1" workbookViewId="0">
      <selection activeCell="B3" sqref="B2:P3"/>
    </sheetView>
  </sheetViews>
  <sheetFormatPr defaultRowHeight="15"/>
  <cols>
    <col min="3" max="3" width="19.42578125" customWidth="1"/>
    <col min="4" max="4" width="20" customWidth="1"/>
    <col min="5" max="5" width="15.7109375" customWidth="1"/>
    <col min="6" max="6" width="13.140625" customWidth="1"/>
    <col min="7" max="7" width="14" customWidth="1"/>
    <col min="8" max="8" width="13.5703125" customWidth="1"/>
    <col min="9" max="10" width="13.140625" customWidth="1"/>
    <col min="11" max="11" width="11.42578125" customWidth="1"/>
    <col min="13" max="13" width="11.7109375" customWidth="1"/>
    <col min="14" max="14" width="12.140625" customWidth="1"/>
  </cols>
  <sheetData>
    <row r="2" spans="2:17">
      <c r="M2" t="s">
        <v>5</v>
      </c>
    </row>
    <row r="3" spans="2:17">
      <c r="B3" t="s">
        <v>6</v>
      </c>
      <c r="D3" t="s">
        <v>7</v>
      </c>
      <c r="E3" t="s">
        <v>1</v>
      </c>
      <c r="F3" t="s">
        <v>2</v>
      </c>
      <c r="G3" t="s">
        <v>3</v>
      </c>
      <c r="H3" t="s">
        <v>4</v>
      </c>
      <c r="I3" t="s">
        <v>8</v>
      </c>
      <c r="M3" t="s">
        <v>9</v>
      </c>
      <c r="N3" t="s">
        <v>0</v>
      </c>
      <c r="P3" t="s">
        <v>10</v>
      </c>
    </row>
    <row r="4" spans="2:17">
      <c r="B4">
        <v>1</v>
      </c>
      <c r="D4" s="1">
        <v>50000</v>
      </c>
      <c r="E4" s="1">
        <v>0.17849999999999999</v>
      </c>
      <c r="F4" s="1">
        <v>3.2353000000000001</v>
      </c>
      <c r="G4" s="1">
        <v>0.99980000000000002</v>
      </c>
      <c r="H4" s="1">
        <v>-1.3816E-5</v>
      </c>
      <c r="I4" s="1">
        <v>-36.409999999999997</v>
      </c>
      <c r="K4" s="1">
        <f t="shared" ref="K4:K36" si="0">E4/G4</f>
        <v>0.17853570714142827</v>
      </c>
      <c r="L4" s="1"/>
      <c r="M4" s="1">
        <f>K4*COS(P4)</f>
        <v>0.14368378995039607</v>
      </c>
      <c r="N4" s="1">
        <f>K4*SIN(P4)</f>
        <v>-0.10597153971694619</v>
      </c>
      <c r="P4" s="1">
        <f>RADIANS(I4)</f>
        <v>-0.63547438065113537</v>
      </c>
      <c r="Q4" s="1"/>
    </row>
    <row r="5" spans="2:17">
      <c r="B5">
        <v>2</v>
      </c>
      <c r="D5" s="1">
        <v>34290</v>
      </c>
      <c r="E5" s="1">
        <v>0.1865</v>
      </c>
      <c r="F5" s="1">
        <v>3.2362000000000002</v>
      </c>
      <c r="G5" s="1">
        <v>1.2010000000000001</v>
      </c>
      <c r="H5" s="1">
        <v>4.4315999999999999E-3</v>
      </c>
      <c r="I5" s="1">
        <v>-29.46</v>
      </c>
      <c r="K5" s="1">
        <f t="shared" si="0"/>
        <v>0.15528726061615319</v>
      </c>
      <c r="L5" s="1"/>
      <c r="M5" s="1">
        <f t="shared" ref="M5:M36" si="1">K5*COS(P5)</f>
        <v>0.1352085029539119</v>
      </c>
      <c r="N5" s="1">
        <f t="shared" ref="N5:N36" si="2">K5*SIN(P5)</f>
        <v>-7.6372730988429879E-2</v>
      </c>
      <c r="P5" s="1">
        <f t="shared" ref="P5:P36" si="3">RADIANS(I5)</f>
        <v>-0.51417399763752947</v>
      </c>
      <c r="Q5" s="1"/>
    </row>
    <row r="6" spans="2:17">
      <c r="B6">
        <v>3</v>
      </c>
      <c r="D6" s="1">
        <v>23080</v>
      </c>
      <c r="E6" s="1">
        <v>0.15620000000000001</v>
      </c>
      <c r="F6" s="1">
        <v>3.2361</v>
      </c>
      <c r="G6" s="1">
        <v>1.119</v>
      </c>
      <c r="H6" s="1">
        <v>9.1337999999999999E-4</v>
      </c>
      <c r="I6" s="1">
        <v>-22.78</v>
      </c>
      <c r="K6" s="1">
        <f t="shared" si="0"/>
        <v>0.13958891867739054</v>
      </c>
      <c r="L6" s="1"/>
      <c r="M6" s="1">
        <f t="shared" si="1"/>
        <v>0.12870075463638367</v>
      </c>
      <c r="N6" s="1">
        <f t="shared" si="2"/>
        <v>-5.4047959938822096E-2</v>
      </c>
      <c r="P6" s="1">
        <f t="shared" si="3"/>
        <v>-0.39758600360430829</v>
      </c>
      <c r="Q6" s="1"/>
    </row>
    <row r="7" spans="2:17">
      <c r="B7">
        <v>4</v>
      </c>
      <c r="D7" s="1">
        <v>15790</v>
      </c>
      <c r="E7" s="1">
        <v>0.13730000000000001</v>
      </c>
      <c r="F7" s="1">
        <v>3.2360000000000002</v>
      </c>
      <c r="G7" s="1">
        <v>1.048</v>
      </c>
      <c r="H7" s="1">
        <v>7.3811999999999999E-4</v>
      </c>
      <c r="I7" s="1">
        <v>-16.43</v>
      </c>
      <c r="K7" s="1">
        <f t="shared" si="0"/>
        <v>0.13101145038167938</v>
      </c>
      <c r="L7" s="1"/>
      <c r="M7" s="1">
        <f t="shared" si="1"/>
        <v>0.12566173004895992</v>
      </c>
      <c r="N7" s="1">
        <f t="shared" si="2"/>
        <v>-3.7055765168372459E-2</v>
      </c>
      <c r="P7" s="1">
        <f t="shared" si="3"/>
        <v>-0.28675759610266832</v>
      </c>
      <c r="Q7" s="1"/>
    </row>
    <row r="8" spans="2:17">
      <c r="B8">
        <v>5</v>
      </c>
      <c r="D8" s="1">
        <v>10810</v>
      </c>
      <c r="E8" s="1">
        <v>0.13020000000000001</v>
      </c>
      <c r="F8" s="1">
        <v>3.2357999999999998</v>
      </c>
      <c r="G8" s="1">
        <v>1.036</v>
      </c>
      <c r="H8" s="1">
        <v>2.4169999999999999E-3</v>
      </c>
      <c r="I8" s="1">
        <v>-12.56</v>
      </c>
      <c r="K8" s="1">
        <f t="shared" si="0"/>
        <v>0.12567567567567567</v>
      </c>
      <c r="L8" s="1"/>
      <c r="M8" s="1">
        <f t="shared" si="1"/>
        <v>0.12266810805899682</v>
      </c>
      <c r="N8" s="1">
        <f t="shared" si="2"/>
        <v>-2.7329667428710121E-2</v>
      </c>
      <c r="P8" s="1">
        <f t="shared" si="3"/>
        <v>-0.21921335405048781</v>
      </c>
      <c r="Q8" s="1"/>
    </row>
    <row r="9" spans="2:17">
      <c r="B9">
        <v>6</v>
      </c>
      <c r="D9" s="1">
        <v>7317</v>
      </c>
      <c r="E9" s="1">
        <v>0.12429999999999999</v>
      </c>
      <c r="F9" s="1">
        <v>3.2360000000000002</v>
      </c>
      <c r="G9" s="1">
        <v>1.012</v>
      </c>
      <c r="H9" s="1">
        <v>1.1781000000000001E-3</v>
      </c>
      <c r="I9" s="1">
        <v>-8.6349999999999998</v>
      </c>
      <c r="K9" s="1">
        <f t="shared" si="0"/>
        <v>0.12282608695652174</v>
      </c>
      <c r="L9" s="1"/>
      <c r="M9" s="1">
        <f t="shared" si="1"/>
        <v>0.12143383491423196</v>
      </c>
      <c r="N9" s="1">
        <f t="shared" si="2"/>
        <v>-1.8441024241459596E-2</v>
      </c>
      <c r="P9" s="1">
        <f t="shared" si="3"/>
        <v>-0.15070918090971036</v>
      </c>
      <c r="Q9" s="1"/>
    </row>
    <row r="10" spans="2:17">
      <c r="B10">
        <v>7</v>
      </c>
      <c r="D10" s="1">
        <v>5000</v>
      </c>
      <c r="E10" s="1">
        <v>0.1221</v>
      </c>
      <c r="F10" s="1">
        <v>3.2355</v>
      </c>
      <c r="G10" s="1">
        <v>1.01</v>
      </c>
      <c r="H10" s="1">
        <v>9.8595999999999992E-4</v>
      </c>
      <c r="I10" s="1">
        <v>-6.0389999999999997</v>
      </c>
      <c r="K10" s="1">
        <f t="shared" si="0"/>
        <v>0.12089108910891089</v>
      </c>
      <c r="L10" s="1"/>
      <c r="M10" s="1">
        <f t="shared" si="1"/>
        <v>0.12022020578860762</v>
      </c>
      <c r="N10" s="1">
        <f t="shared" si="2"/>
        <v>-1.2718394005670102E-2</v>
      </c>
      <c r="P10" s="1">
        <f t="shared" si="3"/>
        <v>-0.10540043352793756</v>
      </c>
      <c r="Q10" s="1"/>
    </row>
    <row r="11" spans="2:17">
      <c r="B11">
        <v>8</v>
      </c>
      <c r="D11" s="1">
        <v>3404</v>
      </c>
      <c r="E11" s="1">
        <v>0.1206</v>
      </c>
      <c r="F11" s="1">
        <v>3.2368000000000001</v>
      </c>
      <c r="G11" s="1">
        <v>1.0069999999999999</v>
      </c>
      <c r="H11" s="1">
        <v>5.7151000000000001E-4</v>
      </c>
      <c r="I11" s="1">
        <v>-3.6120000000000001</v>
      </c>
      <c r="K11" s="1">
        <f t="shared" si="0"/>
        <v>0.11976166832174778</v>
      </c>
      <c r="L11" s="1"/>
      <c r="M11" s="1">
        <f t="shared" si="1"/>
        <v>0.11952376844117008</v>
      </c>
      <c r="N11" s="1">
        <f t="shared" si="2"/>
        <v>-7.5449305384399628E-3</v>
      </c>
      <c r="P11" s="1">
        <f t="shared" si="3"/>
        <v>-6.3041292582035183E-2</v>
      </c>
      <c r="Q11" s="1"/>
    </row>
    <row r="12" spans="2:17">
      <c r="B12">
        <v>9</v>
      </c>
      <c r="D12" s="1">
        <v>2319</v>
      </c>
      <c r="E12" s="1">
        <v>0.1205</v>
      </c>
      <c r="F12" s="1">
        <v>3.2366999999999999</v>
      </c>
      <c r="G12" s="1">
        <v>1.0029999999999999</v>
      </c>
      <c r="H12" s="1">
        <v>3.0078E-4</v>
      </c>
      <c r="I12" s="1">
        <v>-2.2610000000000001</v>
      </c>
      <c r="K12" s="1">
        <f t="shared" si="0"/>
        <v>0.12013958125623131</v>
      </c>
      <c r="L12" s="1"/>
      <c r="M12" s="1">
        <f t="shared" si="1"/>
        <v>0.12004605024734953</v>
      </c>
      <c r="N12" s="1">
        <f t="shared" si="2"/>
        <v>-4.7397050998385535E-3</v>
      </c>
      <c r="P12" s="1">
        <f t="shared" si="3"/>
        <v>-3.9461894387591796E-2</v>
      </c>
      <c r="Q12" s="1"/>
    </row>
    <row r="13" spans="2:17">
      <c r="B13">
        <v>10</v>
      </c>
      <c r="D13" s="1">
        <v>1579</v>
      </c>
      <c r="E13" s="1">
        <v>0.1203</v>
      </c>
      <c r="F13" s="1">
        <v>3.2360000000000002</v>
      </c>
      <c r="G13" s="1">
        <v>1.0009999999999999</v>
      </c>
      <c r="H13" s="1">
        <v>2.2858000000000001E-4</v>
      </c>
      <c r="I13" s="1">
        <v>-1.151</v>
      </c>
      <c r="K13" s="1">
        <f t="shared" si="0"/>
        <v>0.12017982017982019</v>
      </c>
      <c r="L13" s="1"/>
      <c r="M13" s="1">
        <f t="shared" si="1"/>
        <v>0.12015557126369379</v>
      </c>
      <c r="N13" s="1">
        <f t="shared" si="2"/>
        <v>-2.4140987447324774E-3</v>
      </c>
      <c r="P13" s="1">
        <f t="shared" si="3"/>
        <v>-2.0088739690454733E-2</v>
      </c>
      <c r="Q13" s="1"/>
    </row>
    <row r="14" spans="2:17">
      <c r="B14">
        <v>11</v>
      </c>
      <c r="D14" s="1">
        <v>1075</v>
      </c>
      <c r="E14" s="1">
        <v>0.1207</v>
      </c>
      <c r="F14" s="1">
        <v>3.2353999999999998</v>
      </c>
      <c r="G14" s="1">
        <v>1.0009999999999999</v>
      </c>
      <c r="H14" s="1">
        <v>1.2655000000000001E-4</v>
      </c>
      <c r="I14" s="1">
        <v>-0.2802</v>
      </c>
      <c r="K14" s="1">
        <f t="shared" si="0"/>
        <v>0.12057942057942059</v>
      </c>
      <c r="L14" s="1"/>
      <c r="M14" s="1">
        <f t="shared" si="1"/>
        <v>0.12057797868544107</v>
      </c>
      <c r="N14" s="1">
        <f t="shared" si="2"/>
        <v>-5.8968076288471133E-4</v>
      </c>
      <c r="P14" s="1">
        <f t="shared" si="3"/>
        <v>-4.8904125640881115E-3</v>
      </c>
      <c r="Q14" s="1"/>
    </row>
    <row r="15" spans="2:17">
      <c r="B15">
        <v>12</v>
      </c>
      <c r="D15" s="1">
        <v>732.6</v>
      </c>
      <c r="E15" s="1">
        <v>0.1211</v>
      </c>
      <c r="F15" s="1">
        <v>3.2360000000000002</v>
      </c>
      <c r="G15" s="1">
        <v>0.99980000000000002</v>
      </c>
      <c r="H15" s="1">
        <v>3.5837999999999999E-4</v>
      </c>
      <c r="I15" s="1">
        <v>0.31890000000000002</v>
      </c>
      <c r="K15" s="1">
        <f t="shared" si="0"/>
        <v>0.12112422484496899</v>
      </c>
      <c r="L15" s="1"/>
      <c r="M15" s="1">
        <f t="shared" si="1"/>
        <v>0.12112234871177421</v>
      </c>
      <c r="N15" s="1">
        <f t="shared" si="2"/>
        <v>6.7415638984502408E-4</v>
      </c>
      <c r="P15" s="1">
        <f t="shared" si="3"/>
        <v>5.5658549846099173E-3</v>
      </c>
      <c r="Q15" s="1"/>
    </row>
    <row r="16" spans="2:17">
      <c r="B16">
        <v>13</v>
      </c>
      <c r="D16" s="1">
        <v>499.2</v>
      </c>
      <c r="E16" s="1">
        <v>0.1217</v>
      </c>
      <c r="F16" s="1">
        <v>3.2357999999999998</v>
      </c>
      <c r="G16" s="1">
        <v>0.99950000000000006</v>
      </c>
      <c r="H16" s="1">
        <v>-6.7027999999999996E-5</v>
      </c>
      <c r="I16" s="1">
        <v>0.76359999999999995</v>
      </c>
      <c r="K16" s="1">
        <f t="shared" si="0"/>
        <v>0.12176088044022011</v>
      </c>
      <c r="L16" s="1"/>
      <c r="M16" s="1">
        <f t="shared" si="1"/>
        <v>0.12175006714822578</v>
      </c>
      <c r="N16" s="1">
        <f t="shared" si="2"/>
        <v>1.6226999045081873E-3</v>
      </c>
      <c r="P16" s="1">
        <f t="shared" si="3"/>
        <v>1.33273341682287E-2</v>
      </c>
      <c r="Q16" s="1"/>
    </row>
    <row r="17" spans="2:17">
      <c r="B17">
        <v>14</v>
      </c>
      <c r="D17" s="1">
        <v>340.1</v>
      </c>
      <c r="E17" s="1">
        <v>0.12239999999999999</v>
      </c>
      <c r="F17" s="1">
        <v>3.2366000000000001</v>
      </c>
      <c r="G17" s="1">
        <v>0.99919999999999998</v>
      </c>
      <c r="H17" s="1">
        <v>-1.6671000000000001E-4</v>
      </c>
      <c r="I17" s="1">
        <v>1.0269999999999999</v>
      </c>
      <c r="K17" s="1">
        <f t="shared" si="0"/>
        <v>0.12249799839871897</v>
      </c>
      <c r="L17" s="1"/>
      <c r="M17" s="1">
        <f t="shared" si="1"/>
        <v>0.12247832030650964</v>
      </c>
      <c r="N17" s="1">
        <f t="shared" si="2"/>
        <v>2.1956016461511844E-3</v>
      </c>
      <c r="P17" s="1">
        <f t="shared" si="3"/>
        <v>1.7924531417981764E-2</v>
      </c>
      <c r="Q17" s="1"/>
    </row>
    <row r="18" spans="2:17">
      <c r="B18">
        <v>15</v>
      </c>
      <c r="D18" s="1">
        <v>231.6</v>
      </c>
      <c r="E18" s="1">
        <v>0.12330000000000001</v>
      </c>
      <c r="F18" s="1">
        <v>3.2359</v>
      </c>
      <c r="G18" s="1">
        <v>0.99919999999999998</v>
      </c>
      <c r="H18" s="1">
        <v>4.5213000000000002E-4</v>
      </c>
      <c r="I18" s="1">
        <v>1.286</v>
      </c>
      <c r="K18" s="1">
        <f t="shared" si="0"/>
        <v>0.12339871897518015</v>
      </c>
      <c r="L18" s="1"/>
      <c r="M18" s="1">
        <f t="shared" si="1"/>
        <v>0.12336763768087691</v>
      </c>
      <c r="N18" s="1">
        <f t="shared" si="2"/>
        <v>2.7694435822674698E-3</v>
      </c>
      <c r="P18" s="1">
        <f t="shared" si="3"/>
        <v>2.2444934180647077E-2</v>
      </c>
      <c r="Q18" s="1"/>
    </row>
    <row r="19" spans="2:17">
      <c r="B19">
        <v>16</v>
      </c>
      <c r="D19" s="1">
        <v>157.80000000000001</v>
      </c>
      <c r="E19" s="1">
        <v>0.124</v>
      </c>
      <c r="F19" s="1">
        <v>3.2353999999999998</v>
      </c>
      <c r="G19" s="1">
        <v>0.99850000000000005</v>
      </c>
      <c r="H19" s="1">
        <v>-2.0639E-5</v>
      </c>
      <c r="I19" s="1">
        <v>1.4510000000000001</v>
      </c>
      <c r="K19" s="1">
        <f t="shared" si="0"/>
        <v>0.12418627941912869</v>
      </c>
      <c r="L19" s="1"/>
      <c r="M19" s="1">
        <f t="shared" si="1"/>
        <v>0.12414645862018005</v>
      </c>
      <c r="N19" s="1">
        <f t="shared" si="2"/>
        <v>3.1446475213968285E-3</v>
      </c>
      <c r="P19" s="1">
        <f t="shared" si="3"/>
        <v>2.5324727446437722E-2</v>
      </c>
      <c r="Q19" s="1"/>
    </row>
    <row r="20" spans="2:17">
      <c r="B20">
        <v>17</v>
      </c>
      <c r="D20" s="1">
        <v>107.5</v>
      </c>
      <c r="E20" s="1">
        <v>0.125</v>
      </c>
      <c r="F20" s="1">
        <v>3.2359</v>
      </c>
      <c r="G20" s="1">
        <v>0.99870000000000003</v>
      </c>
      <c r="H20" s="1">
        <v>1.7767E-4</v>
      </c>
      <c r="I20" s="1">
        <v>1.667</v>
      </c>
      <c r="K20" s="1">
        <f t="shared" si="0"/>
        <v>0.12516271152498248</v>
      </c>
      <c r="L20" s="1"/>
      <c r="M20" s="1">
        <f t="shared" si="1"/>
        <v>0.12510974026950661</v>
      </c>
      <c r="N20" s="1">
        <f t="shared" si="2"/>
        <v>3.641050120855591E-3</v>
      </c>
      <c r="P20" s="1">
        <f t="shared" si="3"/>
        <v>2.9094638630745476E-2</v>
      </c>
      <c r="Q20" s="1"/>
    </row>
    <row r="21" spans="2:17">
      <c r="B21">
        <v>18</v>
      </c>
      <c r="D21" s="1">
        <v>73.22</v>
      </c>
      <c r="E21" s="1">
        <v>0.126</v>
      </c>
      <c r="F21" s="1">
        <v>3.2366000000000001</v>
      </c>
      <c r="G21" s="1">
        <v>0.99929999999999997</v>
      </c>
      <c r="H21" s="1">
        <v>5.2795999999999997E-3</v>
      </c>
      <c r="I21" s="1">
        <v>1.675</v>
      </c>
      <c r="K21" s="1">
        <f t="shared" si="0"/>
        <v>0.12608826178324828</v>
      </c>
      <c r="L21" s="1"/>
      <c r="M21" s="1">
        <f t="shared" si="1"/>
        <v>0.12603438544272236</v>
      </c>
      <c r="N21" s="1">
        <f t="shared" si="2"/>
        <v>3.6855726279970882E-3</v>
      </c>
      <c r="P21" s="1">
        <f t="shared" si="3"/>
        <v>2.9234264970905019E-2</v>
      </c>
      <c r="Q21" s="1"/>
    </row>
    <row r="22" spans="2:17">
      <c r="B22">
        <v>19</v>
      </c>
      <c r="D22" s="1">
        <v>49.88</v>
      </c>
      <c r="E22" s="1">
        <v>0.127</v>
      </c>
      <c r="F22" s="1">
        <v>3.2363</v>
      </c>
      <c r="G22" s="1">
        <v>0.99870000000000003</v>
      </c>
      <c r="H22" s="1">
        <v>2.5265000000000001E-3</v>
      </c>
      <c r="I22" s="1">
        <v>1.9510000000000001</v>
      </c>
      <c r="K22" s="1">
        <f t="shared" si="0"/>
        <v>0.12716531490938218</v>
      </c>
      <c r="L22" s="1"/>
      <c r="M22" s="1">
        <f t="shared" si="1"/>
        <v>0.12709159819239921</v>
      </c>
      <c r="N22" s="1">
        <f t="shared" si="2"/>
        <v>4.3293169096394061E-3</v>
      </c>
      <c r="P22" s="1">
        <f t="shared" si="3"/>
        <v>3.4051373706409371E-2</v>
      </c>
      <c r="Q22" s="1"/>
    </row>
    <row r="23" spans="2:17">
      <c r="B23">
        <v>20</v>
      </c>
      <c r="D23" s="1">
        <v>33.979999999999997</v>
      </c>
      <c r="E23" s="1">
        <v>0.12759999999999999</v>
      </c>
      <c r="F23" s="1">
        <v>3.2353000000000001</v>
      </c>
      <c r="G23" s="1">
        <v>0.99729999999999996</v>
      </c>
      <c r="H23" s="1">
        <v>-5.5318000000000001E-4</v>
      </c>
      <c r="I23" s="1">
        <v>2.0739999999999998</v>
      </c>
      <c r="K23" s="1">
        <f t="shared" si="0"/>
        <v>0.12794545272235033</v>
      </c>
      <c r="L23" s="1"/>
      <c r="M23" s="1">
        <f t="shared" si="1"/>
        <v>0.12786163812230439</v>
      </c>
      <c r="N23" s="1">
        <f t="shared" si="2"/>
        <v>4.6303746077462193E-3</v>
      </c>
      <c r="P23" s="1">
        <f t="shared" si="3"/>
        <v>3.6198128686362394E-2</v>
      </c>
      <c r="Q23" s="1"/>
    </row>
    <row r="24" spans="2:17">
      <c r="B24">
        <v>21</v>
      </c>
      <c r="D24" s="1">
        <v>23.15</v>
      </c>
      <c r="E24" s="1">
        <v>0.12839999999999999</v>
      </c>
      <c r="F24" s="1">
        <v>3.2353000000000001</v>
      </c>
      <c r="G24" s="1">
        <v>0.99460000000000004</v>
      </c>
      <c r="H24" s="1">
        <v>-2.8362999999999999E-3</v>
      </c>
      <c r="I24" s="1">
        <v>2.0419999999999998</v>
      </c>
      <c r="K24" s="1">
        <f t="shared" si="0"/>
        <v>0.12909712447214958</v>
      </c>
      <c r="L24" s="1"/>
      <c r="M24" s="1">
        <f t="shared" si="1"/>
        <v>0.12901514467980271</v>
      </c>
      <c r="N24" s="1">
        <f t="shared" si="2"/>
        <v>4.5999989377450441E-3</v>
      </c>
      <c r="P24" s="1">
        <f t="shared" si="3"/>
        <v>3.5639623325724207E-2</v>
      </c>
      <c r="Q24" s="1"/>
    </row>
    <row r="25" spans="2:17">
      <c r="B25">
        <v>22</v>
      </c>
      <c r="D25" s="1">
        <v>15.77</v>
      </c>
      <c r="E25" s="1">
        <v>0.1293</v>
      </c>
      <c r="F25" s="1">
        <v>3.2355</v>
      </c>
      <c r="G25" s="1">
        <v>0.99429999999999996</v>
      </c>
      <c r="H25" s="1">
        <v>-1.3496000000000001E-3</v>
      </c>
      <c r="I25" s="1">
        <v>2.2480000000000002</v>
      </c>
      <c r="K25" s="1">
        <f t="shared" si="0"/>
        <v>0.13004123503972645</v>
      </c>
      <c r="L25" s="1"/>
      <c r="M25" s="1">
        <f t="shared" si="1"/>
        <v>0.12994115609303683</v>
      </c>
      <c r="N25" s="1">
        <f t="shared" si="2"/>
        <v>5.1008591298345981E-3</v>
      </c>
      <c r="P25" s="1">
        <f t="shared" si="3"/>
        <v>3.9235001584832535E-2</v>
      </c>
      <c r="Q25" s="1"/>
    </row>
    <row r="26" spans="2:17">
      <c r="B26">
        <v>23</v>
      </c>
      <c r="D26" s="1">
        <v>10.74</v>
      </c>
      <c r="E26" s="1">
        <v>0.1303</v>
      </c>
      <c r="F26" s="1">
        <v>3.2360000000000002</v>
      </c>
      <c r="G26" s="1">
        <v>0.99470000000000003</v>
      </c>
      <c r="H26" s="1">
        <v>1.4155E-4</v>
      </c>
      <c r="I26" s="1">
        <v>2.4159999999999999</v>
      </c>
      <c r="K26" s="1">
        <f t="shared" si="0"/>
        <v>0.13099426962903388</v>
      </c>
      <c r="L26" s="1"/>
      <c r="M26" s="1">
        <f t="shared" si="1"/>
        <v>0.13087782846300303</v>
      </c>
      <c r="N26" s="1">
        <f t="shared" si="2"/>
        <v>5.5220188747216554E-3</v>
      </c>
      <c r="P26" s="1">
        <f t="shared" si="3"/>
        <v>4.2167154728182998E-2</v>
      </c>
      <c r="Q26" s="1"/>
    </row>
    <row r="27" spans="2:17">
      <c r="B27">
        <v>24</v>
      </c>
      <c r="D27" s="1">
        <v>7.3159999999999998</v>
      </c>
      <c r="E27" s="1">
        <v>0.1313</v>
      </c>
      <c r="F27" s="1">
        <v>3.2357999999999998</v>
      </c>
      <c r="G27" s="1">
        <v>0.99490000000000001</v>
      </c>
      <c r="H27" s="1">
        <v>1.6488000000000001E-4</v>
      </c>
      <c r="I27" s="1">
        <v>2.5939999999999999</v>
      </c>
      <c r="K27" s="1">
        <f t="shared" si="0"/>
        <v>0.13197306261935873</v>
      </c>
      <c r="L27" s="1"/>
      <c r="M27" s="1">
        <f t="shared" si="1"/>
        <v>0.1318378317639767</v>
      </c>
      <c r="N27" s="1">
        <f t="shared" si="2"/>
        <v>5.9728864803006527E-3</v>
      </c>
      <c r="P27" s="1">
        <f t="shared" si="3"/>
        <v>4.5273840796732905E-2</v>
      </c>
      <c r="Q27" s="1"/>
    </row>
    <row r="28" spans="2:17">
      <c r="B28">
        <v>25</v>
      </c>
      <c r="D28" s="1">
        <v>4.984</v>
      </c>
      <c r="E28" s="1">
        <v>0.13270000000000001</v>
      </c>
      <c r="F28" s="1">
        <v>3.2359</v>
      </c>
      <c r="G28" s="1">
        <v>0.99709999999999999</v>
      </c>
      <c r="H28" s="1">
        <v>5.0909999999999996E-4</v>
      </c>
      <c r="I28" s="1">
        <v>3.222</v>
      </c>
      <c r="K28" s="1">
        <f t="shared" si="0"/>
        <v>0.13308594925283324</v>
      </c>
      <c r="L28" s="1"/>
      <c r="M28" s="1">
        <f t="shared" si="1"/>
        <v>0.13287557452501253</v>
      </c>
      <c r="N28" s="1">
        <f t="shared" si="2"/>
        <v>7.4800790888560585E-3</v>
      </c>
      <c r="P28" s="1">
        <f t="shared" si="3"/>
        <v>5.6234508499257298E-2</v>
      </c>
      <c r="Q28" s="1"/>
    </row>
    <row r="29" spans="2:17">
      <c r="B29">
        <v>26</v>
      </c>
      <c r="D29" s="1">
        <v>3.395</v>
      </c>
      <c r="E29" s="1">
        <v>0.13400000000000001</v>
      </c>
      <c r="F29" s="1">
        <v>3.2359</v>
      </c>
      <c r="G29" s="1">
        <v>0.99750000000000005</v>
      </c>
      <c r="H29" s="1">
        <v>7.0102999999999995E-4</v>
      </c>
      <c r="I29" s="1">
        <v>3.91</v>
      </c>
      <c r="K29" s="1">
        <f t="shared" si="0"/>
        <v>0.1343358395989975</v>
      </c>
      <c r="L29" s="1"/>
      <c r="M29" s="1">
        <f t="shared" si="1"/>
        <v>0.13402315852245134</v>
      </c>
      <c r="N29" s="1">
        <f t="shared" si="2"/>
        <v>9.1602827703876882E-3</v>
      </c>
      <c r="P29" s="1">
        <f t="shared" si="3"/>
        <v>6.8242373752978286E-2</v>
      </c>
      <c r="Q29" s="1"/>
    </row>
    <row r="30" spans="2:17">
      <c r="B30">
        <v>27</v>
      </c>
      <c r="D30" s="1">
        <v>2.3130000000000002</v>
      </c>
      <c r="E30" s="1">
        <v>0.1356</v>
      </c>
      <c r="F30" s="1">
        <v>3.2366000000000001</v>
      </c>
      <c r="G30" s="1">
        <v>0.99809999999999999</v>
      </c>
      <c r="H30" s="1">
        <v>6.2235999999999997E-4</v>
      </c>
      <c r="I30" s="1">
        <v>4.8780000000000001</v>
      </c>
      <c r="K30" s="1">
        <f t="shared" si="0"/>
        <v>0.13585813044785092</v>
      </c>
      <c r="L30" s="1"/>
      <c r="M30" s="1">
        <f t="shared" si="1"/>
        <v>0.13536605508257285</v>
      </c>
      <c r="N30" s="1">
        <f t="shared" si="2"/>
        <v>1.1552607505110288E-2</v>
      </c>
      <c r="P30" s="1">
        <f t="shared" si="3"/>
        <v>8.5137160912283391E-2</v>
      </c>
      <c r="Q30" s="1"/>
    </row>
    <row r="31" spans="2:17">
      <c r="B31">
        <v>28</v>
      </c>
      <c r="D31" s="1">
        <v>1.575</v>
      </c>
      <c r="E31" s="1">
        <v>0.13800000000000001</v>
      </c>
      <c r="F31" s="1">
        <v>3.2353999999999998</v>
      </c>
      <c r="G31" s="1">
        <v>0.99650000000000005</v>
      </c>
      <c r="H31" s="1">
        <v>1.1225E-3</v>
      </c>
      <c r="I31" s="1">
        <v>5.9489999999999998</v>
      </c>
      <c r="K31" s="1">
        <f t="shared" si="0"/>
        <v>0.13848469643753136</v>
      </c>
      <c r="L31" s="1"/>
      <c r="M31" s="1">
        <f t="shared" si="1"/>
        <v>0.13773889320226324</v>
      </c>
      <c r="N31" s="1">
        <f t="shared" si="2"/>
        <v>1.4352994349986077E-2</v>
      </c>
      <c r="P31" s="1">
        <f t="shared" si="3"/>
        <v>0.10382963720114266</v>
      </c>
      <c r="Q31" s="1"/>
    </row>
    <row r="32" spans="2:17">
      <c r="B32">
        <v>29</v>
      </c>
      <c r="D32" s="1">
        <v>1.073</v>
      </c>
      <c r="E32" s="1">
        <v>0.1419</v>
      </c>
      <c r="F32" s="1">
        <v>3.2355999999999998</v>
      </c>
      <c r="G32" s="1">
        <v>0.99939999999999996</v>
      </c>
      <c r="H32" s="1">
        <v>6.3654E-4</v>
      </c>
      <c r="I32" s="1">
        <v>7.3570000000000002</v>
      </c>
      <c r="K32" s="1">
        <f t="shared" si="0"/>
        <v>0.14198519111466881</v>
      </c>
      <c r="L32" s="1"/>
      <c r="M32" s="1">
        <f t="shared" si="1"/>
        <v>0.14081630414998966</v>
      </c>
      <c r="N32" s="1">
        <f t="shared" si="2"/>
        <v>1.8181391074575039E-2</v>
      </c>
      <c r="P32" s="1">
        <f t="shared" si="3"/>
        <v>0.12840387306922282</v>
      </c>
      <c r="Q32" s="1"/>
    </row>
    <row r="33" spans="2:17">
      <c r="B33">
        <v>30</v>
      </c>
      <c r="D33" s="1">
        <v>0.73099999999999998</v>
      </c>
      <c r="E33" s="1">
        <v>0.14660000000000001</v>
      </c>
      <c r="F33" s="1">
        <v>3.2345999999999999</v>
      </c>
      <c r="G33" s="1">
        <v>0.99839999999999995</v>
      </c>
      <c r="H33" s="1">
        <v>3.6304000000000002E-4</v>
      </c>
      <c r="I33" s="1">
        <v>8.7289999999999992</v>
      </c>
      <c r="K33" s="1">
        <f t="shared" si="0"/>
        <v>0.1468349358974359</v>
      </c>
      <c r="L33" s="1"/>
      <c r="M33" s="1">
        <f t="shared" si="1"/>
        <v>0.14513417623323299</v>
      </c>
      <c r="N33" s="1">
        <f t="shared" si="2"/>
        <v>2.2283834703770797E-2</v>
      </c>
      <c r="P33" s="1">
        <f t="shared" si="3"/>
        <v>0.152349790406585</v>
      </c>
      <c r="Q33" s="1"/>
    </row>
    <row r="34" spans="2:17">
      <c r="B34">
        <v>31</v>
      </c>
      <c r="D34" s="1">
        <v>0.498</v>
      </c>
      <c r="E34" s="1">
        <v>0.15260000000000001</v>
      </c>
      <c r="F34" s="1">
        <v>3.2339000000000002</v>
      </c>
      <c r="G34" s="1">
        <v>0.99250000000000005</v>
      </c>
      <c r="H34" s="1">
        <v>1.3361E-3</v>
      </c>
      <c r="I34" s="1">
        <v>10.36</v>
      </c>
      <c r="K34" s="1">
        <f t="shared" si="0"/>
        <v>0.15375314861460959</v>
      </c>
      <c r="L34" s="1"/>
      <c r="M34" s="1">
        <f t="shared" si="1"/>
        <v>0.15124655058584394</v>
      </c>
      <c r="N34" s="1">
        <f t="shared" si="2"/>
        <v>2.7649803702557787E-2</v>
      </c>
      <c r="P34" s="1">
        <f t="shared" si="3"/>
        <v>0.18081611050661253</v>
      </c>
      <c r="Q34" s="1"/>
    </row>
    <row r="35" spans="2:17">
      <c r="B35">
        <v>32</v>
      </c>
      <c r="D35" s="1">
        <v>0.3392</v>
      </c>
      <c r="E35" s="1">
        <v>0.1613</v>
      </c>
      <c r="F35" s="1">
        <v>3.2328000000000001</v>
      </c>
      <c r="G35" s="1">
        <v>0.99409999999999998</v>
      </c>
      <c r="H35" s="1">
        <v>1.3043E-3</v>
      </c>
      <c r="I35" s="1">
        <v>10.52</v>
      </c>
      <c r="K35" s="1">
        <f t="shared" si="0"/>
        <v>0.16225731817724576</v>
      </c>
      <c r="L35" s="1"/>
      <c r="M35" s="1">
        <f t="shared" si="1"/>
        <v>0.15952997312164049</v>
      </c>
      <c r="N35" s="1">
        <f t="shared" si="2"/>
        <v>2.9624735912419993E-2</v>
      </c>
      <c r="P35" s="1">
        <f t="shared" si="3"/>
        <v>0.18360863730980345</v>
      </c>
      <c r="Q35" s="1"/>
    </row>
    <row r="36" spans="2:17">
      <c r="B36">
        <v>33</v>
      </c>
      <c r="D36" s="1">
        <v>0.2311</v>
      </c>
      <c r="E36" s="1">
        <v>0.16969999999999999</v>
      </c>
      <c r="F36" s="1">
        <v>3.2319</v>
      </c>
      <c r="G36" s="1">
        <v>0.99250000000000005</v>
      </c>
      <c r="H36" s="1">
        <v>1.8464E-3</v>
      </c>
      <c r="I36" s="1">
        <v>10.39</v>
      </c>
      <c r="K36" s="1">
        <f t="shared" si="0"/>
        <v>0.17098236775818637</v>
      </c>
      <c r="L36" s="1"/>
      <c r="M36" s="1">
        <f t="shared" si="1"/>
        <v>0.16817876343948465</v>
      </c>
      <c r="N36" s="1">
        <f t="shared" si="2"/>
        <v>3.0836238618896988E-2</v>
      </c>
      <c r="P36" s="1">
        <f t="shared" si="3"/>
        <v>0.18133970928221085</v>
      </c>
      <c r="Q36" s="1"/>
    </row>
    <row r="37" spans="2:17">
      <c r="D37" s="1"/>
      <c r="E37" s="1"/>
      <c r="F37" s="1"/>
      <c r="G37" s="1"/>
      <c r="H37" s="1"/>
      <c r="I37" s="1"/>
      <c r="K37" s="1"/>
      <c r="M37" s="1"/>
      <c r="N37" s="1"/>
      <c r="P37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Munkalapok</vt:lpstr>
      </vt:variant>
      <vt:variant>
        <vt:i4>1</vt:i4>
      </vt:variant>
      <vt:variant>
        <vt:lpstr>Diagramok</vt:lpstr>
      </vt:variant>
      <vt:variant>
        <vt:i4>3</vt:i4>
      </vt:variant>
    </vt:vector>
  </HeadingPairs>
  <TitlesOfParts>
    <vt:vector size="4" baseType="lpstr">
      <vt:lpstr>List1</vt:lpstr>
      <vt:lpstr>Nyquist</vt:lpstr>
      <vt:lpstr>Bode Z</vt:lpstr>
      <vt:lpstr>Bode phase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2019-05-19T15:20:28Z</dcterms:modified>
</cp:coreProperties>
</file>